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49-В до 500\05.05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'1'!$A$1:$I$58</definedName>
  </definedNames>
  <calcPr calcId="162913"/>
</workbook>
</file>

<file path=xl/calcChain.xml><?xml version="1.0" encoding="utf-8"?>
<calcChain xmlns="http://schemas.openxmlformats.org/spreadsheetml/2006/main">
  <c r="A46" i="1" l="1"/>
  <c r="A47" i="1"/>
  <c r="A48" i="1"/>
  <c r="A13" i="1" l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 l="1"/>
  <c r="A41" i="1"/>
  <c r="A42" i="1"/>
  <c r="A43" i="1"/>
  <c r="A44" i="1"/>
  <c r="A45" i="1"/>
  <c r="A49" i="1"/>
  <c r="A50" i="1"/>
  <c r="A51" i="1"/>
  <c r="A12" i="1"/>
</calcChain>
</file>

<file path=xl/sharedStrings.xml><?xml version="1.0" encoding="utf-8"?>
<sst xmlns="http://schemas.openxmlformats.org/spreadsheetml/2006/main" count="185" uniqueCount="77">
  <si>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</si>
  <si>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</si>
  <si>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</si>
  <si>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</si>
  <si>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</si>
  <si>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</si>
  <si>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</si>
  <si>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</si>
  <si>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</si>
  <si>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</si>
  <si>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</si>
  <si>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</si>
  <si>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</si>
  <si>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</si>
  <si>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</si>
  <si>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</si>
  <si>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</si>
  <si>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</si>
  <si>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</si>
  <si>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</si>
  <si>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</si>
  <si>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</si>
  <si>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НВЛ-2024/49-В </t>
    </r>
  </si>
  <si>
    <t>ЛОТ ДЕЛИМЫЙ</t>
  </si>
  <si>
    <t>VNK1700002</t>
  </si>
  <si>
    <t>НВЛ</t>
  </si>
  <si>
    <t>Колпачок-заглушка КЗ-К1/2 У3</t>
  </si>
  <si>
    <t>ШТ</t>
  </si>
  <si>
    <t>VNK1700005</t>
  </si>
  <si>
    <t>Бобышка БП12-М20Х1,5-50-12Х18Н10Т</t>
  </si>
  <si>
    <t>VNK1800005</t>
  </si>
  <si>
    <t>VNK1800007</t>
  </si>
  <si>
    <t>VNK1800008</t>
  </si>
  <si>
    <t>VNK1600005</t>
  </si>
  <si>
    <t>Установка 2а-1 № чертежа ЗК14-2-1-02 в составе: отборное устройство 16- 70-ст.20-МП (ОБ22.044.015.00.05) по ТУ 4218-008-51216464-01</t>
  </si>
  <si>
    <t>VNK1700001</t>
  </si>
  <si>
    <t>Соединение СМТ15х20 металлорукав - труба, на клею</t>
  </si>
  <si>
    <t>Бобышка БП01-G1/2-50-09Г2С</t>
  </si>
  <si>
    <t>Прокладка ПМ 20х26 УХЛ3</t>
  </si>
  <si>
    <t>Бобышка 1-2-G1/2-50-09Г2С</t>
  </si>
  <si>
    <t>VNK1700003</t>
  </si>
  <si>
    <t>VNK1700004</t>
  </si>
  <si>
    <t>VNK1700011</t>
  </si>
  <si>
    <t>VNK1700012</t>
  </si>
  <si>
    <t>VNK1700013</t>
  </si>
  <si>
    <t>VNK2100001</t>
  </si>
  <si>
    <t>Штуцер Ш-R1/2" 09Г2С приварной</t>
  </si>
  <si>
    <t>VNK1700031</t>
  </si>
  <si>
    <t>Бобышка БП12-М20Х1,5-50-12Х18Н9Т</t>
  </si>
  <si>
    <t>VNK1700033</t>
  </si>
  <si>
    <t>VNK1700034</t>
  </si>
  <si>
    <t>VNK1700035</t>
  </si>
  <si>
    <t>Конструкция закладная ЗК14-2-3-02 установка 2в-4 в составе: отборное устройство 16-200-09Г2С-МП-(КЗ 21215-006-02) по ТУ 4218-008-51216464-01</t>
  </si>
  <si>
    <t>Ввод кабельный Emerson 8100-0187-0050 (KV1), 1/2"NPT</t>
  </si>
  <si>
    <t>Бобышка БП1-М30х1,5-55 УХЛ3</t>
  </si>
  <si>
    <t>VNK2300001</t>
  </si>
  <si>
    <t>Соединение навертное переборочное СНП-М20</t>
  </si>
  <si>
    <t>VNK1700007</t>
  </si>
  <si>
    <t>VNK1700008</t>
  </si>
  <si>
    <t>Манифольд с двумя клапанами SAMI 2002CDADABAA</t>
  </si>
  <si>
    <t>VNK2300006</t>
  </si>
  <si>
    <t>Бобышка Б1-12Х18Н10Т-М20х1,5-50</t>
  </si>
  <si>
    <t>Соединение навертное, нипельное НСН 14хМ20</t>
  </si>
  <si>
    <t>Конструкция закладная ЗК14-2-4-01 установка 4б-2 в составе: отборное устройство 016-425-09Г2С-М-МУ-(КЗ21216-15 исп.1) ТУ 4218-004-17416124-97</t>
  </si>
  <si>
    <t>КМП</t>
  </si>
  <si>
    <t>Установка закладная 01-07-09Г2С-10 для термометров, чертеж ЗК4-1-1-95: - бобышка БП01-М20х1,5-50-09Г2С-УХЛ ТУ 1891-17416124-001-95, прокладка 20 по ГОСТ 23358-78, пробка П-М20х1,5 У3 по ТУ 36.1144-83</t>
  </si>
  <si>
    <t>VNK2400001</t>
  </si>
  <si>
    <t>Штуцер приварной Ш-R1/2</t>
  </si>
  <si>
    <t>Ввод кабельный Emerson 8100-0187-0166</t>
  </si>
  <si>
    <t>VNK2500001</t>
  </si>
  <si>
    <t>Конструкция закладная ЗК51246464-004-1-2013 в составе: бобышка БП01-M27х2-50, прокладка, пробка П-M27х2</t>
  </si>
  <si>
    <t>Наименование лота:  "ЗИП, у-ва вспом. втор./регулир. Приборов"</t>
  </si>
  <si>
    <t>Конструкция закладная С40-150П БКН1-08 09Г2С ЗК14-2-4-2009</t>
  </si>
  <si>
    <t>VNK2500002</t>
  </si>
  <si>
    <t>Конструкция закладная C40-150 П БКН1-08 09Г2С</t>
  </si>
  <si>
    <t>VNK2500004</t>
  </si>
  <si>
    <t>Конструкция закладная C40-200 П КЗ21215МР-015 09Г2С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</si>
</sst>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7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2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2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2" fillId="0" borderId="0" xfId="1" applyFont="1"/>
    <xf numFmtId="0" fontId="12" fillId="0" borderId="0" xfId="1" applyFont="1" applyAlignment="1">
      <alignment horizontal="center" vertical="center"/>
    </xf>
    <xf numFmtId="0" fontId="11" fillId="0" borderId="0" xfId="0" applyFont="1" applyAlignment="1">
      <alignment horizontal="justify" vertical="center"/>
    </xf>
    <xf numFmtId="0" fontId="13" fillId="0" borderId="2" xfId="1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horizontal="left" vertical="center" wrapText="1"/>
    </xf>
    <xf numFmtId="165" fontId="13" fillId="0" borderId="2" xfId="0" applyNumberFormat="1" applyFont="1" applyFill="1" applyBorder="1" applyAlignment="1">
      <alignment horizontal="center" vertical="center"/>
    </xf>
    <xf numFmtId="166" fontId="13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2" fillId="0" borderId="0" xfId="1" applyNumberFormat="1" applyFont="1" applyAlignment="1">
      <alignment horizontal="center" vertical="center"/>
    </xf>
    <xf numFmtId="168" fontId="13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1" fillId="0" borderId="6" xfId="0" applyFont="1" applyBorder="1" applyAlignment="1">
      <alignment horizontal="left" vertical="center" wrapText="1"/>
    </xf>
    <xf numFmtId="0" fontId="11" fillId="0" borderId="7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wrapText="1"/>
    </xf>
    <xf numFmtId="0" fontId="14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0" applyFont="1" applyFill="1" applyBorder="1" applyAlignment="1">
      <alignment horizontal="left" vertical="center" wrapText="1"/>
    </xf>
    <xf numFmtId="0" fontId="11" fillId="0" borderId="7" xfId="0" applyFont="1" applyFill="1" applyBorder="1" applyAlignment="1">
      <alignment horizontal="left" vertical="center" wrapText="1"/>
    </xf>
    <xf numFmtId="0" fontId="11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4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60"/>
  <sheetViews>
    <sheetView tabSelected="1" view="pageBreakPreview" zoomScale="85" zoomScaleNormal="80" zoomScaleSheetLayoutView="85" workbookViewId="0">
      <selection activeCell="H13" sqref="H13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0" t="s">
        <v>20</v>
      </c>
      <c r="I1" s="30"/>
    </row>
    <row r="2" spans="1:17" s="1" customFormat="1" ht="38.25" customHeight="1" x14ac:dyDescent="0.25">
      <c r="A2" s="37" t="s">
        <v>18</v>
      </c>
      <c r="B2" s="37"/>
      <c r="C2" s="37"/>
      <c r="D2" s="37"/>
      <c r="E2" s="38"/>
      <c r="F2" s="39"/>
      <c r="G2" s="39"/>
      <c r="H2" s="39"/>
      <c r="I2" s="3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35" t="s">
        <v>71</v>
      </c>
      <c r="B3" s="35"/>
      <c r="C3" s="35"/>
      <c r="D3" s="35"/>
      <c r="E3" s="35"/>
      <c r="F3" s="35"/>
      <c r="G3" s="35"/>
      <c r="H3" s="35"/>
      <c r="I3" s="3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0" t="s">
        <v>22</v>
      </c>
      <c r="B4" s="40"/>
      <c r="C4" s="40"/>
      <c r="D4" s="40"/>
      <c r="E4" s="40"/>
      <c r="F4" s="40"/>
      <c r="G4" s="40"/>
      <c r="H4" s="40"/>
      <c r="I4" s="4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1" t="s">
        <v>23</v>
      </c>
      <c r="B5" s="41"/>
      <c r="C5" s="41"/>
      <c r="D5" s="41"/>
      <c r="E5" s="41"/>
      <c r="F5" s="41"/>
      <c r="G5" s="41"/>
      <c r="H5" s="41"/>
      <c r="I5" s="4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2" t="s">
        <v>10</v>
      </c>
      <c r="B6" s="42"/>
      <c r="C6" s="42"/>
      <c r="D6" s="42"/>
      <c r="E6" s="42"/>
      <c r="F6" s="42"/>
      <c r="G6" s="42"/>
      <c r="H6" s="42"/>
      <c r="I6" s="4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2" t="s">
        <v>15</v>
      </c>
      <c r="B7" s="42"/>
      <c r="C7" s="42"/>
      <c r="D7" s="42"/>
      <c r="E7" s="42"/>
      <c r="F7" s="42"/>
      <c r="G7" s="42"/>
      <c r="H7" s="42"/>
      <c r="I7" s="4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35" t="s">
        <v>21</v>
      </c>
      <c r="B8" s="35"/>
      <c r="C8" s="36"/>
      <c r="D8" s="36"/>
      <c r="E8" s="36"/>
      <c r="F8" s="36"/>
      <c r="G8" s="36"/>
      <c r="H8" s="36"/>
      <c r="I8" s="3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7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3">
        <f>ROW(A12)-11</f>
        <v>1</v>
      </c>
      <c r="B12" s="23" t="s">
        <v>24</v>
      </c>
      <c r="C12" s="23" t="s">
        <v>25</v>
      </c>
      <c r="D12" s="23">
        <v>1389414</v>
      </c>
      <c r="E12" s="24" t="s">
        <v>26</v>
      </c>
      <c r="F12" s="23" t="s">
        <v>27</v>
      </c>
      <c r="G12" s="26">
        <v>34</v>
      </c>
      <c r="H12" s="29">
        <v>105.96</v>
      </c>
      <c r="I12" s="25">
        <v>42614</v>
      </c>
      <c r="J12" s="28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3">
        <f t="shared" ref="A13:A39" si="0">ROW(A13)-11</f>
        <v>2</v>
      </c>
      <c r="B13" s="23" t="s">
        <v>28</v>
      </c>
      <c r="C13" s="23" t="s">
        <v>25</v>
      </c>
      <c r="D13" s="23">
        <v>1442177</v>
      </c>
      <c r="E13" s="24" t="s">
        <v>29</v>
      </c>
      <c r="F13" s="23" t="s">
        <v>27</v>
      </c>
      <c r="G13" s="26">
        <v>7</v>
      </c>
      <c r="H13" s="29">
        <v>1326.02</v>
      </c>
      <c r="I13" s="25">
        <v>42812</v>
      </c>
      <c r="J13" s="28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3">
        <f t="shared" si="0"/>
        <v>3</v>
      </c>
      <c r="B14" s="23" t="s">
        <v>30</v>
      </c>
      <c r="C14" s="23" t="s">
        <v>25</v>
      </c>
      <c r="D14" s="23">
        <v>1442177</v>
      </c>
      <c r="E14" s="24" t="s">
        <v>29</v>
      </c>
      <c r="F14" s="23" t="s">
        <v>27</v>
      </c>
      <c r="G14" s="26">
        <v>4</v>
      </c>
      <c r="H14" s="29">
        <v>782.57</v>
      </c>
      <c r="I14" s="25">
        <v>43374</v>
      </c>
      <c r="J14" s="28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3">
        <f t="shared" si="0"/>
        <v>4</v>
      </c>
      <c r="B15" s="23" t="s">
        <v>31</v>
      </c>
      <c r="C15" s="23" t="s">
        <v>25</v>
      </c>
      <c r="D15" s="23">
        <v>1442177</v>
      </c>
      <c r="E15" s="24" t="s">
        <v>29</v>
      </c>
      <c r="F15" s="23" t="s">
        <v>27</v>
      </c>
      <c r="G15" s="26">
        <v>3</v>
      </c>
      <c r="H15" s="29">
        <v>694.72</v>
      </c>
      <c r="I15" s="25">
        <v>43374</v>
      </c>
      <c r="J15" s="28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3">
        <f t="shared" si="0"/>
        <v>5</v>
      </c>
      <c r="B16" s="23" t="s">
        <v>32</v>
      </c>
      <c r="C16" s="23" t="s">
        <v>25</v>
      </c>
      <c r="D16" s="23">
        <v>1442177</v>
      </c>
      <c r="E16" s="24" t="s">
        <v>29</v>
      </c>
      <c r="F16" s="23" t="s">
        <v>27</v>
      </c>
      <c r="G16" s="26">
        <v>1</v>
      </c>
      <c r="H16" s="29">
        <v>782.57</v>
      </c>
      <c r="I16" s="25">
        <v>43374</v>
      </c>
      <c r="J16" s="28"/>
      <c r="K16" s="21"/>
      <c r="L16" s="21"/>
      <c r="M16" s="21"/>
      <c r="N16" s="21"/>
      <c r="O16" s="21"/>
      <c r="P16" s="21"/>
      <c r="Q16" s="21"/>
    </row>
    <row r="17" spans="1:17" s="3" customFormat="1" ht="47.25" x14ac:dyDescent="0.2">
      <c r="A17" s="23">
        <f t="shared" si="0"/>
        <v>6</v>
      </c>
      <c r="B17" s="23" t="s">
        <v>33</v>
      </c>
      <c r="C17" s="23" t="s">
        <v>25</v>
      </c>
      <c r="D17" s="23">
        <v>1383441</v>
      </c>
      <c r="E17" s="24" t="s">
        <v>34</v>
      </c>
      <c r="F17" s="23" t="s">
        <v>27</v>
      </c>
      <c r="G17" s="26">
        <v>2</v>
      </c>
      <c r="H17" s="29">
        <v>2030.9</v>
      </c>
      <c r="I17" s="25">
        <v>42614</v>
      </c>
      <c r="J17" s="28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3">
        <f t="shared" si="0"/>
        <v>7</v>
      </c>
      <c r="B18" s="23" t="s">
        <v>35</v>
      </c>
      <c r="C18" s="23" t="s">
        <v>25</v>
      </c>
      <c r="D18" s="23">
        <v>1246287</v>
      </c>
      <c r="E18" s="24" t="s">
        <v>36</v>
      </c>
      <c r="F18" s="23" t="s">
        <v>27</v>
      </c>
      <c r="G18" s="26">
        <v>18</v>
      </c>
      <c r="H18" s="29">
        <v>98.54</v>
      </c>
      <c r="I18" s="25">
        <v>42755</v>
      </c>
      <c r="J18" s="28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3">
        <f t="shared" si="0"/>
        <v>8</v>
      </c>
      <c r="B19" s="23" t="s">
        <v>24</v>
      </c>
      <c r="C19" s="23" t="s">
        <v>25</v>
      </c>
      <c r="D19" s="23">
        <v>1176785</v>
      </c>
      <c r="E19" s="24" t="s">
        <v>37</v>
      </c>
      <c r="F19" s="23" t="s">
        <v>27</v>
      </c>
      <c r="G19" s="26">
        <v>3</v>
      </c>
      <c r="H19" s="29">
        <v>1069.3699999999999</v>
      </c>
      <c r="I19" s="25">
        <v>42812</v>
      </c>
      <c r="J19" s="28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3">
        <f t="shared" si="0"/>
        <v>9</v>
      </c>
      <c r="B20" s="23" t="s">
        <v>24</v>
      </c>
      <c r="C20" s="23" t="s">
        <v>25</v>
      </c>
      <c r="D20" s="23">
        <v>1404011</v>
      </c>
      <c r="E20" s="24" t="s">
        <v>38</v>
      </c>
      <c r="F20" s="23" t="s">
        <v>27</v>
      </c>
      <c r="G20" s="26">
        <v>6</v>
      </c>
      <c r="H20" s="29">
        <v>540</v>
      </c>
      <c r="I20" s="25">
        <v>42858</v>
      </c>
      <c r="J20" s="28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3">
        <f t="shared" si="0"/>
        <v>10</v>
      </c>
      <c r="B21" s="23" t="s">
        <v>24</v>
      </c>
      <c r="C21" s="23" t="s">
        <v>25</v>
      </c>
      <c r="D21" s="23">
        <v>1603147</v>
      </c>
      <c r="E21" s="24" t="s">
        <v>39</v>
      </c>
      <c r="F21" s="23" t="s">
        <v>27</v>
      </c>
      <c r="G21" s="26">
        <v>3</v>
      </c>
      <c r="H21" s="29">
        <v>1154.92</v>
      </c>
      <c r="I21" s="25">
        <v>42812</v>
      </c>
      <c r="J21" s="28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3">
        <f t="shared" si="0"/>
        <v>11</v>
      </c>
      <c r="B22" s="23" t="s">
        <v>40</v>
      </c>
      <c r="C22" s="23" t="s">
        <v>25</v>
      </c>
      <c r="D22" s="23">
        <v>1404011</v>
      </c>
      <c r="E22" s="24" t="s">
        <v>38</v>
      </c>
      <c r="F22" s="23" t="s">
        <v>27</v>
      </c>
      <c r="G22" s="26">
        <v>8</v>
      </c>
      <c r="H22" s="29">
        <v>540</v>
      </c>
      <c r="I22" s="25">
        <v>42858</v>
      </c>
      <c r="J22" s="28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3">
        <f t="shared" si="0"/>
        <v>12</v>
      </c>
      <c r="B23" s="23" t="s">
        <v>40</v>
      </c>
      <c r="C23" s="23" t="s">
        <v>25</v>
      </c>
      <c r="D23" s="23">
        <v>1603147</v>
      </c>
      <c r="E23" s="24" t="s">
        <v>39</v>
      </c>
      <c r="F23" s="23" t="s">
        <v>27</v>
      </c>
      <c r="G23" s="26">
        <v>3</v>
      </c>
      <c r="H23" s="29">
        <v>1154.92</v>
      </c>
      <c r="I23" s="25">
        <v>42812</v>
      </c>
      <c r="J23" s="28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3">
        <f t="shared" si="0"/>
        <v>13</v>
      </c>
      <c r="B24" s="23" t="s">
        <v>41</v>
      </c>
      <c r="C24" s="23" t="s">
        <v>25</v>
      </c>
      <c r="D24" s="23">
        <v>1603147</v>
      </c>
      <c r="E24" s="24" t="s">
        <v>39</v>
      </c>
      <c r="F24" s="23" t="s">
        <v>27</v>
      </c>
      <c r="G24" s="26">
        <v>3</v>
      </c>
      <c r="H24" s="29">
        <v>1154.92</v>
      </c>
      <c r="I24" s="25">
        <v>42812</v>
      </c>
      <c r="J24" s="28"/>
      <c r="K24" s="21"/>
      <c r="L24" s="21"/>
      <c r="M24" s="21"/>
      <c r="N24" s="21"/>
      <c r="O24" s="21"/>
      <c r="P24" s="21"/>
      <c r="Q24" s="21"/>
    </row>
    <row r="25" spans="1:17" s="3" customFormat="1" ht="47.25" x14ac:dyDescent="0.2">
      <c r="A25" s="23">
        <f t="shared" si="0"/>
        <v>14</v>
      </c>
      <c r="B25" s="23" t="s">
        <v>42</v>
      </c>
      <c r="C25" s="23" t="s">
        <v>25</v>
      </c>
      <c r="D25" s="23">
        <v>1383441</v>
      </c>
      <c r="E25" s="24" t="s">
        <v>34</v>
      </c>
      <c r="F25" s="23" t="s">
        <v>27</v>
      </c>
      <c r="G25" s="26">
        <v>2</v>
      </c>
      <c r="H25" s="29">
        <v>7622</v>
      </c>
      <c r="I25" s="25">
        <v>42812</v>
      </c>
      <c r="J25" s="28"/>
      <c r="K25" s="21"/>
      <c r="L25" s="21"/>
      <c r="M25" s="21"/>
      <c r="N25" s="21"/>
      <c r="O25" s="21"/>
      <c r="P25" s="21"/>
      <c r="Q25" s="21"/>
    </row>
    <row r="26" spans="1:17" s="3" customFormat="1" ht="47.25" x14ac:dyDescent="0.2">
      <c r="A26" s="23">
        <f t="shared" si="0"/>
        <v>15</v>
      </c>
      <c r="B26" s="23" t="s">
        <v>43</v>
      </c>
      <c r="C26" s="23" t="s">
        <v>25</v>
      </c>
      <c r="D26" s="23">
        <v>1383441</v>
      </c>
      <c r="E26" s="24" t="s">
        <v>34</v>
      </c>
      <c r="F26" s="23" t="s">
        <v>27</v>
      </c>
      <c r="G26" s="26">
        <v>2</v>
      </c>
      <c r="H26" s="29">
        <v>7622</v>
      </c>
      <c r="I26" s="25">
        <v>42812</v>
      </c>
      <c r="J26" s="28"/>
      <c r="K26" s="21"/>
      <c r="L26" s="21"/>
      <c r="M26" s="21"/>
      <c r="N26" s="21"/>
      <c r="O26" s="21"/>
      <c r="P26" s="21"/>
      <c r="Q26" s="21"/>
    </row>
    <row r="27" spans="1:17" s="3" customFormat="1" ht="47.25" x14ac:dyDescent="0.2">
      <c r="A27" s="23">
        <f t="shared" si="0"/>
        <v>16</v>
      </c>
      <c r="B27" s="23" t="s">
        <v>44</v>
      </c>
      <c r="C27" s="23" t="s">
        <v>25</v>
      </c>
      <c r="D27" s="23">
        <v>1383441</v>
      </c>
      <c r="E27" s="24" t="s">
        <v>34</v>
      </c>
      <c r="F27" s="23" t="s">
        <v>27</v>
      </c>
      <c r="G27" s="26">
        <v>2</v>
      </c>
      <c r="H27" s="29">
        <v>7622</v>
      </c>
      <c r="I27" s="25">
        <v>42812</v>
      </c>
      <c r="J27" s="28"/>
      <c r="K27" s="21"/>
      <c r="L27" s="21"/>
      <c r="M27" s="21"/>
      <c r="N27" s="21"/>
      <c r="O27" s="21"/>
      <c r="P27" s="21"/>
      <c r="Q27" s="21"/>
    </row>
    <row r="28" spans="1:17" s="3" customFormat="1" ht="47.25" x14ac:dyDescent="0.2">
      <c r="A28" s="23">
        <f t="shared" si="0"/>
        <v>17</v>
      </c>
      <c r="B28" s="23" t="s">
        <v>45</v>
      </c>
      <c r="C28" s="23" t="s">
        <v>25</v>
      </c>
      <c r="D28" s="23">
        <v>1383441</v>
      </c>
      <c r="E28" s="24" t="s">
        <v>34</v>
      </c>
      <c r="F28" s="23" t="s">
        <v>27</v>
      </c>
      <c r="G28" s="26">
        <v>2</v>
      </c>
      <c r="H28" s="29">
        <v>1904.4</v>
      </c>
      <c r="I28" s="25">
        <v>43313</v>
      </c>
      <c r="J28" s="28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3">
        <f t="shared" si="0"/>
        <v>18</v>
      </c>
      <c r="B29" s="23" t="s">
        <v>41</v>
      </c>
      <c r="C29" s="23" t="s">
        <v>25</v>
      </c>
      <c r="D29" s="23">
        <v>1347309</v>
      </c>
      <c r="E29" s="24" t="s">
        <v>46</v>
      </c>
      <c r="F29" s="23" t="s">
        <v>27</v>
      </c>
      <c r="G29" s="26">
        <v>1</v>
      </c>
      <c r="H29" s="29">
        <v>992.37</v>
      </c>
      <c r="I29" s="25">
        <v>42812</v>
      </c>
      <c r="J29" s="28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3">
        <f t="shared" si="0"/>
        <v>19</v>
      </c>
      <c r="B30" s="23" t="s">
        <v>47</v>
      </c>
      <c r="C30" s="23" t="s">
        <v>25</v>
      </c>
      <c r="D30" s="23">
        <v>1353292</v>
      </c>
      <c r="E30" s="24" t="s">
        <v>48</v>
      </c>
      <c r="F30" s="23" t="s">
        <v>27</v>
      </c>
      <c r="G30" s="26">
        <v>1</v>
      </c>
      <c r="H30" s="29">
        <v>829.46</v>
      </c>
      <c r="I30" s="25">
        <v>42755</v>
      </c>
      <c r="J30" s="28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3">
        <f t="shared" si="0"/>
        <v>20</v>
      </c>
      <c r="B31" s="23" t="s">
        <v>49</v>
      </c>
      <c r="C31" s="23" t="s">
        <v>25</v>
      </c>
      <c r="D31" s="23">
        <v>1353292</v>
      </c>
      <c r="E31" s="24" t="s">
        <v>48</v>
      </c>
      <c r="F31" s="23" t="s">
        <v>27</v>
      </c>
      <c r="G31" s="26">
        <v>1</v>
      </c>
      <c r="H31" s="29">
        <v>1253.4100000000001</v>
      </c>
      <c r="I31" s="25">
        <v>42755</v>
      </c>
      <c r="J31" s="28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3">
        <f t="shared" si="0"/>
        <v>21</v>
      </c>
      <c r="B32" s="23" t="s">
        <v>50</v>
      </c>
      <c r="C32" s="23" t="s">
        <v>25</v>
      </c>
      <c r="D32" s="23">
        <v>1353292</v>
      </c>
      <c r="E32" s="24" t="s">
        <v>48</v>
      </c>
      <c r="F32" s="23" t="s">
        <v>27</v>
      </c>
      <c r="G32" s="26">
        <v>1</v>
      </c>
      <c r="H32" s="29">
        <v>848.61</v>
      </c>
      <c r="I32" s="25">
        <v>42755</v>
      </c>
      <c r="J32" s="28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3">
        <f t="shared" si="0"/>
        <v>22</v>
      </c>
      <c r="B33" s="23" t="s">
        <v>51</v>
      </c>
      <c r="C33" s="23" t="s">
        <v>25</v>
      </c>
      <c r="D33" s="23">
        <v>1353292</v>
      </c>
      <c r="E33" s="24" t="s">
        <v>48</v>
      </c>
      <c r="F33" s="23" t="s">
        <v>27</v>
      </c>
      <c r="G33" s="26">
        <v>1</v>
      </c>
      <c r="H33" s="29">
        <v>848.61</v>
      </c>
      <c r="I33" s="25">
        <v>42755</v>
      </c>
      <c r="J33" s="28"/>
      <c r="K33" s="21"/>
      <c r="L33" s="21"/>
      <c r="M33" s="21"/>
      <c r="N33" s="21"/>
      <c r="O33" s="21"/>
      <c r="P33" s="21"/>
      <c r="Q33" s="21"/>
    </row>
    <row r="34" spans="1:17" s="3" customFormat="1" ht="47.25" x14ac:dyDescent="0.2">
      <c r="A34" s="23">
        <f t="shared" si="0"/>
        <v>23</v>
      </c>
      <c r="B34" s="23" t="s">
        <v>35</v>
      </c>
      <c r="C34" s="23" t="s">
        <v>25</v>
      </c>
      <c r="D34" s="23">
        <v>1540957</v>
      </c>
      <c r="E34" s="24" t="s">
        <v>52</v>
      </c>
      <c r="F34" s="23" t="s">
        <v>27</v>
      </c>
      <c r="G34" s="26">
        <v>6</v>
      </c>
      <c r="H34" s="29">
        <v>2388</v>
      </c>
      <c r="I34" s="25">
        <v>42786</v>
      </c>
      <c r="J34" s="28"/>
      <c r="K34" s="21"/>
      <c r="L34" s="21"/>
      <c r="M34" s="21"/>
      <c r="N34" s="21"/>
      <c r="O34" s="21"/>
      <c r="P34" s="21"/>
      <c r="Q34" s="21"/>
    </row>
    <row r="35" spans="1:17" s="3" customFormat="1" ht="47.25" x14ac:dyDescent="0.2">
      <c r="A35" s="23">
        <f t="shared" si="0"/>
        <v>24</v>
      </c>
      <c r="B35" s="23" t="s">
        <v>24</v>
      </c>
      <c r="C35" s="23" t="s">
        <v>25</v>
      </c>
      <c r="D35" s="23">
        <v>1540957</v>
      </c>
      <c r="E35" s="24" t="s">
        <v>52</v>
      </c>
      <c r="F35" s="23" t="s">
        <v>27</v>
      </c>
      <c r="G35" s="26">
        <v>2</v>
      </c>
      <c r="H35" s="29">
        <v>2388</v>
      </c>
      <c r="I35" s="25">
        <v>42786</v>
      </c>
      <c r="J35" s="28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3">
        <f t="shared" si="0"/>
        <v>25</v>
      </c>
      <c r="B36" s="23" t="s">
        <v>35</v>
      </c>
      <c r="C36" s="23" t="s">
        <v>25</v>
      </c>
      <c r="D36" s="23">
        <v>1439296</v>
      </c>
      <c r="E36" s="24" t="s">
        <v>53</v>
      </c>
      <c r="F36" s="23" t="s">
        <v>27</v>
      </c>
      <c r="G36" s="26">
        <v>1</v>
      </c>
      <c r="H36" s="29">
        <v>813.32</v>
      </c>
      <c r="I36" s="25">
        <v>42948</v>
      </c>
      <c r="J36" s="28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3">
        <f t="shared" si="0"/>
        <v>26</v>
      </c>
      <c r="B37" s="23" t="s">
        <v>24</v>
      </c>
      <c r="C37" s="23" t="s">
        <v>25</v>
      </c>
      <c r="D37" s="23">
        <v>1993351</v>
      </c>
      <c r="E37" s="24" t="s">
        <v>54</v>
      </c>
      <c r="F37" s="23" t="s">
        <v>27</v>
      </c>
      <c r="G37" s="26">
        <v>6</v>
      </c>
      <c r="H37" s="29">
        <v>254.3</v>
      </c>
      <c r="I37" s="25">
        <v>42675</v>
      </c>
      <c r="J37" s="28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3">
        <f t="shared" si="0"/>
        <v>27</v>
      </c>
      <c r="B38" s="23" t="s">
        <v>55</v>
      </c>
      <c r="C38" s="23" t="s">
        <v>25</v>
      </c>
      <c r="D38" s="23">
        <v>1246073</v>
      </c>
      <c r="E38" s="24" t="s">
        <v>56</v>
      </c>
      <c r="F38" s="23" t="s">
        <v>27</v>
      </c>
      <c r="G38" s="26">
        <v>3</v>
      </c>
      <c r="H38" s="29">
        <v>292.39</v>
      </c>
      <c r="I38" s="25">
        <v>42755</v>
      </c>
      <c r="J38" s="28"/>
      <c r="K38" s="21"/>
      <c r="L38" s="21"/>
      <c r="M38" s="21"/>
      <c r="N38" s="21"/>
      <c r="O38" s="21"/>
      <c r="P38" s="21"/>
      <c r="Q38" s="21"/>
    </row>
    <row r="39" spans="1:17" s="3" customFormat="1" ht="15.75" x14ac:dyDescent="0.2">
      <c r="A39" s="23">
        <f t="shared" si="0"/>
        <v>28</v>
      </c>
      <c r="B39" s="23" t="s">
        <v>57</v>
      </c>
      <c r="C39" s="23" t="s">
        <v>25</v>
      </c>
      <c r="D39" s="23">
        <v>2044844</v>
      </c>
      <c r="E39" s="24" t="s">
        <v>59</v>
      </c>
      <c r="F39" s="23" t="s">
        <v>27</v>
      </c>
      <c r="G39" s="26">
        <v>1</v>
      </c>
      <c r="H39" s="29">
        <v>4600</v>
      </c>
      <c r="I39" s="25">
        <v>42887</v>
      </c>
      <c r="J39" s="28"/>
      <c r="K39" s="21"/>
      <c r="L39" s="21"/>
      <c r="M39" s="21"/>
      <c r="N39" s="21"/>
      <c r="O39" s="21"/>
      <c r="P39" s="21"/>
      <c r="Q39" s="21"/>
    </row>
    <row r="40" spans="1:17" s="3" customFormat="1" ht="15.75" x14ac:dyDescent="0.2">
      <c r="A40" s="23">
        <f t="shared" ref="A40:A51" si="1">ROW(A40)-11</f>
        <v>29</v>
      </c>
      <c r="B40" s="23" t="s">
        <v>58</v>
      </c>
      <c r="C40" s="23" t="s">
        <v>25</v>
      </c>
      <c r="D40" s="23">
        <v>2044844</v>
      </c>
      <c r="E40" s="24" t="s">
        <v>59</v>
      </c>
      <c r="F40" s="23" t="s">
        <v>27</v>
      </c>
      <c r="G40" s="26">
        <v>1</v>
      </c>
      <c r="H40" s="29">
        <v>4600</v>
      </c>
      <c r="I40" s="25">
        <v>42887</v>
      </c>
      <c r="J40" s="28"/>
      <c r="K40" s="21"/>
      <c r="L40" s="21"/>
      <c r="M40" s="21"/>
      <c r="N40" s="21"/>
      <c r="O40" s="21"/>
      <c r="P40" s="21"/>
      <c r="Q40" s="21"/>
    </row>
    <row r="41" spans="1:17" s="3" customFormat="1" ht="15.75" x14ac:dyDescent="0.2">
      <c r="A41" s="23">
        <f t="shared" si="1"/>
        <v>30</v>
      </c>
      <c r="B41" s="23" t="s">
        <v>60</v>
      </c>
      <c r="C41" s="23" t="s">
        <v>25</v>
      </c>
      <c r="D41" s="23">
        <v>1911871</v>
      </c>
      <c r="E41" s="24" t="s">
        <v>61</v>
      </c>
      <c r="F41" s="23" t="s">
        <v>27</v>
      </c>
      <c r="G41" s="26">
        <v>100</v>
      </c>
      <c r="H41" s="29">
        <v>143</v>
      </c>
      <c r="I41" s="25">
        <v>42583</v>
      </c>
      <c r="J41" s="28"/>
      <c r="K41" s="21"/>
      <c r="L41" s="21"/>
      <c r="M41" s="21"/>
      <c r="N41" s="21"/>
      <c r="O41" s="21"/>
      <c r="P41" s="21"/>
      <c r="Q41" s="21"/>
    </row>
    <row r="42" spans="1:17" s="3" customFormat="1" ht="15.75" x14ac:dyDescent="0.2">
      <c r="A42" s="23">
        <f t="shared" si="1"/>
        <v>31</v>
      </c>
      <c r="B42" s="23" t="s">
        <v>55</v>
      </c>
      <c r="C42" s="23" t="s">
        <v>25</v>
      </c>
      <c r="D42" s="23">
        <v>1008567</v>
      </c>
      <c r="E42" s="24" t="s">
        <v>62</v>
      </c>
      <c r="F42" s="23" t="s">
        <v>27</v>
      </c>
      <c r="G42" s="26">
        <v>2</v>
      </c>
      <c r="H42" s="29">
        <v>261.73</v>
      </c>
      <c r="I42" s="25">
        <v>44044</v>
      </c>
      <c r="J42" s="28"/>
      <c r="K42" s="21"/>
      <c r="L42" s="21"/>
      <c r="M42" s="21"/>
      <c r="N42" s="21"/>
      <c r="O42" s="21"/>
      <c r="P42" s="21"/>
      <c r="Q42" s="21"/>
    </row>
    <row r="43" spans="1:17" s="3" customFormat="1" ht="15.75" x14ac:dyDescent="0.2">
      <c r="A43" s="23">
        <f t="shared" si="1"/>
        <v>32</v>
      </c>
      <c r="B43" s="23" t="s">
        <v>55</v>
      </c>
      <c r="C43" s="23" t="s">
        <v>25</v>
      </c>
      <c r="D43" s="23">
        <v>1246287</v>
      </c>
      <c r="E43" s="24" t="s">
        <v>36</v>
      </c>
      <c r="F43" s="23" t="s">
        <v>27</v>
      </c>
      <c r="G43" s="26">
        <v>12</v>
      </c>
      <c r="H43" s="29">
        <v>89.51</v>
      </c>
      <c r="I43" s="25">
        <v>44044</v>
      </c>
      <c r="J43" s="28"/>
      <c r="K43" s="21"/>
      <c r="L43" s="21"/>
      <c r="M43" s="21"/>
      <c r="N43" s="21"/>
      <c r="O43" s="21"/>
      <c r="P43" s="21"/>
      <c r="Q43" s="21"/>
    </row>
    <row r="44" spans="1:17" s="3" customFormat="1" ht="47.25" x14ac:dyDescent="0.2">
      <c r="A44" s="23">
        <f t="shared" si="1"/>
        <v>33</v>
      </c>
      <c r="B44" s="23" t="s">
        <v>55</v>
      </c>
      <c r="C44" s="23" t="s">
        <v>25</v>
      </c>
      <c r="D44" s="23">
        <v>1270102</v>
      </c>
      <c r="E44" s="24" t="s">
        <v>63</v>
      </c>
      <c r="F44" s="23" t="s">
        <v>64</v>
      </c>
      <c r="G44" s="26">
        <v>1</v>
      </c>
      <c r="H44" s="29">
        <v>2757.41</v>
      </c>
      <c r="I44" s="25">
        <v>44044</v>
      </c>
      <c r="J44" s="28"/>
      <c r="K44" s="21"/>
      <c r="L44" s="21"/>
      <c r="M44" s="21"/>
      <c r="N44" s="21"/>
      <c r="O44" s="21"/>
      <c r="P44" s="21"/>
      <c r="Q44" s="21"/>
    </row>
    <row r="45" spans="1:17" s="3" customFormat="1" ht="63" x14ac:dyDescent="0.2">
      <c r="A45" s="23">
        <f t="shared" si="1"/>
        <v>34</v>
      </c>
      <c r="B45" s="23" t="s">
        <v>55</v>
      </c>
      <c r="C45" s="23" t="s">
        <v>25</v>
      </c>
      <c r="D45" s="23">
        <v>1270527</v>
      </c>
      <c r="E45" s="24" t="s">
        <v>65</v>
      </c>
      <c r="F45" s="23" t="s">
        <v>27</v>
      </c>
      <c r="G45" s="26">
        <v>1</v>
      </c>
      <c r="H45" s="29">
        <v>427.51</v>
      </c>
      <c r="I45" s="25">
        <v>44044</v>
      </c>
      <c r="J45" s="28"/>
      <c r="K45" s="21"/>
      <c r="L45" s="21"/>
      <c r="M45" s="21"/>
      <c r="N45" s="21"/>
      <c r="O45" s="21"/>
      <c r="P45" s="21"/>
      <c r="Q45" s="21"/>
    </row>
    <row r="46" spans="1:17" s="3" customFormat="1" ht="15.75" x14ac:dyDescent="0.2">
      <c r="A46" s="23">
        <f t="shared" si="1"/>
        <v>35</v>
      </c>
      <c r="B46" s="23" t="s">
        <v>66</v>
      </c>
      <c r="C46" s="23" t="s">
        <v>25</v>
      </c>
      <c r="D46" s="23">
        <v>1206201</v>
      </c>
      <c r="E46" s="24" t="s">
        <v>67</v>
      </c>
      <c r="F46" s="23" t="s">
        <v>27</v>
      </c>
      <c r="G46" s="26">
        <v>4</v>
      </c>
      <c r="H46" s="29">
        <v>669.31</v>
      </c>
      <c r="I46" s="25">
        <v>42614</v>
      </c>
      <c r="J46" s="28"/>
      <c r="K46" s="21"/>
      <c r="L46" s="21"/>
      <c r="M46" s="21"/>
      <c r="N46" s="21"/>
      <c r="O46" s="21"/>
      <c r="P46" s="21"/>
      <c r="Q46" s="21"/>
    </row>
    <row r="47" spans="1:17" s="3" customFormat="1" ht="15.75" x14ac:dyDescent="0.2">
      <c r="A47" s="23">
        <f t="shared" si="1"/>
        <v>36</v>
      </c>
      <c r="B47" s="23" t="s">
        <v>66</v>
      </c>
      <c r="C47" s="23" t="s">
        <v>25</v>
      </c>
      <c r="D47" s="23">
        <v>1123223</v>
      </c>
      <c r="E47" s="24" t="s">
        <v>68</v>
      </c>
      <c r="F47" s="23" t="s">
        <v>27</v>
      </c>
      <c r="G47" s="26">
        <v>1</v>
      </c>
      <c r="H47" s="29">
        <v>470.25</v>
      </c>
      <c r="I47" s="25">
        <v>43986</v>
      </c>
      <c r="J47" s="28"/>
      <c r="K47" s="21"/>
      <c r="L47" s="21"/>
      <c r="M47" s="21"/>
      <c r="N47" s="21"/>
      <c r="O47" s="21"/>
      <c r="P47" s="21"/>
      <c r="Q47" s="21"/>
    </row>
    <row r="48" spans="1:17" s="3" customFormat="1" ht="31.5" x14ac:dyDescent="0.2">
      <c r="A48" s="23">
        <f t="shared" si="1"/>
        <v>37</v>
      </c>
      <c r="B48" s="23" t="s">
        <v>69</v>
      </c>
      <c r="C48" s="23" t="s">
        <v>25</v>
      </c>
      <c r="D48" s="23">
        <v>10372908</v>
      </c>
      <c r="E48" s="24" t="s">
        <v>70</v>
      </c>
      <c r="F48" s="23" t="s">
        <v>27</v>
      </c>
      <c r="G48" s="26">
        <v>1</v>
      </c>
      <c r="H48" s="29">
        <v>2878.02</v>
      </c>
      <c r="I48" s="25">
        <v>45231</v>
      </c>
      <c r="J48" s="28"/>
      <c r="K48" s="21"/>
      <c r="L48" s="21"/>
      <c r="M48" s="21"/>
      <c r="N48" s="21"/>
      <c r="O48" s="21"/>
      <c r="P48" s="21"/>
      <c r="Q48" s="21"/>
    </row>
    <row r="49" spans="1:17" s="3" customFormat="1" ht="31.5" x14ac:dyDescent="0.2">
      <c r="A49" s="23">
        <f t="shared" si="1"/>
        <v>38</v>
      </c>
      <c r="B49" s="23" t="s">
        <v>69</v>
      </c>
      <c r="C49" s="23" t="s">
        <v>25</v>
      </c>
      <c r="D49" s="23">
        <v>10430264</v>
      </c>
      <c r="E49" s="24" t="s">
        <v>72</v>
      </c>
      <c r="F49" s="23" t="s">
        <v>27</v>
      </c>
      <c r="G49" s="26">
        <v>1</v>
      </c>
      <c r="H49" s="29">
        <v>6647.4</v>
      </c>
      <c r="I49" s="25">
        <v>45561</v>
      </c>
      <c r="J49" s="28"/>
      <c r="K49" s="21"/>
      <c r="L49" s="21"/>
      <c r="M49" s="21"/>
      <c r="N49" s="21"/>
      <c r="O49" s="21"/>
      <c r="P49" s="21"/>
      <c r="Q49" s="21"/>
    </row>
    <row r="50" spans="1:17" s="3" customFormat="1" ht="15.75" x14ac:dyDescent="0.2">
      <c r="A50" s="23">
        <f t="shared" si="1"/>
        <v>39</v>
      </c>
      <c r="B50" s="23" t="s">
        <v>73</v>
      </c>
      <c r="C50" s="23" t="s">
        <v>25</v>
      </c>
      <c r="D50" s="23">
        <v>10430305</v>
      </c>
      <c r="E50" s="24" t="s">
        <v>74</v>
      </c>
      <c r="F50" s="23" t="s">
        <v>27</v>
      </c>
      <c r="G50" s="26">
        <v>3</v>
      </c>
      <c r="H50" s="29">
        <v>8863.2000000000007</v>
      </c>
      <c r="I50" s="25">
        <v>45518</v>
      </c>
      <c r="J50" s="28"/>
      <c r="K50" s="21"/>
      <c r="L50" s="21"/>
      <c r="M50" s="21"/>
      <c r="N50" s="21"/>
      <c r="O50" s="21"/>
      <c r="P50" s="21"/>
      <c r="Q50" s="21"/>
    </row>
    <row r="51" spans="1:17" s="3" customFormat="1" ht="15.75" x14ac:dyDescent="0.2">
      <c r="A51" s="23">
        <f t="shared" si="1"/>
        <v>40</v>
      </c>
      <c r="B51" s="23" t="s">
        <v>75</v>
      </c>
      <c r="C51" s="23" t="s">
        <v>25</v>
      </c>
      <c r="D51" s="23">
        <v>10430334</v>
      </c>
      <c r="E51" s="24" t="s">
        <v>76</v>
      </c>
      <c r="F51" s="23" t="s">
        <v>27</v>
      </c>
      <c r="G51" s="26">
        <v>3</v>
      </c>
      <c r="H51" s="29">
        <v>8863.2000000000007</v>
      </c>
      <c r="I51" s="25">
        <v>45518</v>
      </c>
      <c r="J51" s="28"/>
      <c r="K51" s="21"/>
      <c r="L51" s="21"/>
      <c r="M51" s="21"/>
      <c r="N51" s="21"/>
      <c r="O51" s="21"/>
      <c r="P51" s="21"/>
      <c r="Q51" s="21"/>
    </row>
    <row r="52" spans="1:17" s="4" customFormat="1" ht="92.25" customHeight="1" x14ac:dyDescent="0.25">
      <c r="A52" s="31" t="s">
        <v>7</v>
      </c>
      <c r="B52" s="32"/>
      <c r="C52" s="32"/>
      <c r="D52" s="32"/>
      <c r="E52" s="33"/>
      <c r="F52" s="34" t="s">
        <v>13</v>
      </c>
      <c r="G52" s="34"/>
      <c r="H52" s="34"/>
      <c r="I52" s="34"/>
      <c r="J52" s="12"/>
      <c r="K52" s="12"/>
      <c r="L52" s="12"/>
      <c r="M52" s="12"/>
      <c r="N52" s="12"/>
      <c r="O52" s="12"/>
      <c r="P52" s="12"/>
      <c r="Q52" s="12"/>
    </row>
    <row r="53" spans="1:17" s="4" customFormat="1" ht="15.75" customHeight="1" x14ac:dyDescent="0.25">
      <c r="A53" s="31" t="s">
        <v>8</v>
      </c>
      <c r="B53" s="32"/>
      <c r="C53" s="32"/>
      <c r="D53" s="32"/>
      <c r="E53" s="33"/>
      <c r="F53" s="44" t="s">
        <v>12</v>
      </c>
      <c r="G53" s="44"/>
      <c r="H53" s="44"/>
      <c r="I53" s="44"/>
      <c r="Q53" s="12"/>
    </row>
    <row r="54" spans="1:17" s="4" customFormat="1" ht="33.75" customHeight="1" x14ac:dyDescent="0.25">
      <c r="A54" s="31" t="s">
        <v>14</v>
      </c>
      <c r="B54" s="32"/>
      <c r="C54" s="32"/>
      <c r="D54" s="32"/>
      <c r="E54" s="33"/>
      <c r="F54" s="44" t="s">
        <v>11</v>
      </c>
      <c r="G54" s="44"/>
      <c r="H54" s="44"/>
      <c r="I54" s="44"/>
      <c r="Q54" s="12"/>
    </row>
    <row r="55" spans="1:17" ht="121.5" customHeight="1" x14ac:dyDescent="0.25">
      <c r="A55" s="45" t="s">
        <v>16</v>
      </c>
      <c r="B55" s="46"/>
      <c r="C55" s="46"/>
      <c r="D55" s="46"/>
      <c r="E55" s="47"/>
      <c r="F55" s="48" t="s">
        <v>17</v>
      </c>
      <c r="G55" s="48"/>
      <c r="H55" s="48"/>
      <c r="I55" s="48"/>
    </row>
    <row r="56" spans="1:17" ht="100.5" customHeight="1" x14ac:dyDescent="0.3">
      <c r="A56" s="43"/>
      <c r="B56" s="43"/>
      <c r="C56" s="43"/>
      <c r="D56" s="43"/>
      <c r="E56" s="43"/>
      <c r="F56" s="49"/>
      <c r="G56" s="49"/>
      <c r="H56" s="49"/>
      <c r="I56" s="49"/>
      <c r="J56" s="5"/>
      <c r="K56" s="5"/>
      <c r="L56" s="5"/>
      <c r="M56" s="5"/>
      <c r="N56" s="5"/>
      <c r="O56" s="5"/>
      <c r="P56" s="5"/>
      <c r="Q56" s="5"/>
    </row>
    <row r="59" spans="1:17" ht="15.75" x14ac:dyDescent="0.25">
      <c r="A59" s="22"/>
      <c r="B59" s="22"/>
    </row>
    <row r="60" spans="1:17" ht="15.75" x14ac:dyDescent="0.25">
      <c r="A60" s="22"/>
      <c r="B60" s="22"/>
    </row>
  </sheetData>
  <mergeCells count="18">
    <mergeCell ref="A56:E56"/>
    <mergeCell ref="A54:E54"/>
    <mergeCell ref="F54:I54"/>
    <mergeCell ref="A53:E53"/>
    <mergeCell ref="F53:I53"/>
    <mergeCell ref="A55:E55"/>
    <mergeCell ref="F55:I55"/>
    <mergeCell ref="F56:I56"/>
    <mergeCell ref="H1:I1"/>
    <mergeCell ref="A52:E52"/>
    <mergeCell ref="F52:I52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4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2025-03-25T01:40:36Z</cp:lastPrinted>
  <dcterms:created xsi:type="dcterms:W3CDTF">2016-09-16T10:27:35Z</dcterms:created>
  <dcterms:modified xsi:type="dcterms:W3CDTF">2026-05-05T07:00:50Z</dcterms:modified>
</cp:coreProperties>
</file>